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65" windowWidth="17100" windowHeight="12930"/>
  </bookViews>
  <sheets>
    <sheet name="январь-июль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'январь-июль'!$A$1:$F$25</definedName>
  </definedNames>
  <calcPr calcId="124519" iterate="1"/>
</workbook>
</file>

<file path=xl/calcChain.xml><?xml version="1.0" encoding="utf-8"?>
<calcChain xmlns="http://schemas.openxmlformats.org/spreadsheetml/2006/main">
  <c r="E8" i="14"/>
  <c r="E9"/>
  <c r="E10"/>
  <c r="E11"/>
  <c r="E12"/>
  <c r="E13"/>
  <c r="E14"/>
  <c r="E15"/>
  <c r="E16"/>
  <c r="E17"/>
  <c r="E18"/>
  <c r="E19"/>
  <c r="E20"/>
  <c r="E21"/>
  <c r="E22"/>
  <c r="E23"/>
  <c r="C8"/>
  <c r="C9"/>
  <c r="C10"/>
  <c r="C11"/>
  <c r="C12"/>
  <c r="C13"/>
  <c r="C14"/>
  <c r="C15"/>
  <c r="C16"/>
  <c r="C17"/>
  <c r="C18"/>
  <c r="C19"/>
  <c r="C20"/>
  <c r="C21"/>
  <c r="C22"/>
  <c r="C23"/>
  <c r="D16"/>
  <c r="D17"/>
  <c r="D18"/>
  <c r="D19"/>
  <c r="D20"/>
  <c r="D21"/>
  <c r="D22"/>
  <c r="D8"/>
  <c r="D9"/>
  <c r="D10"/>
  <c r="D11"/>
  <c r="D12"/>
  <c r="D13"/>
  <c r="D7"/>
  <c r="F23" l="1"/>
  <c r="F11"/>
  <c r="F20"/>
  <c r="F21"/>
  <c r="F22"/>
  <c r="F8"/>
  <c r="D15"/>
  <c r="F16"/>
  <c r="F17"/>
  <c r="I23"/>
  <c r="C7"/>
  <c r="F7" s="1"/>
  <c r="F19" l="1"/>
  <c r="F18"/>
  <c r="F9"/>
  <c r="F14"/>
  <c r="F15"/>
  <c r="F10"/>
  <c r="F12"/>
  <c r="E7"/>
  <c r="F13"/>
  <c r="Y23"/>
  <c r="AA23" s="1"/>
  <c r="V23" l="1"/>
  <c r="X23"/>
  <c r="D22" i="11" l="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<sst xmlns="http://schemas.openxmlformats.org/spreadsheetml/2006/main" count="366" uniqueCount="58">
  <si>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</si>
  <si>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</si>
  <si>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</si>
  <si>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</si>
  <si>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</si>
  <si>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</si>
  <si>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</si>
  <si>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</si>
  <si>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</si>
  <si>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</si>
  <si>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</si>
  <si>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</si>
  <si>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</si>
  <si>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</si>
  <si>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</si>
  <si>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</si>
  <si>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</si>
  <si>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</si>
  <si>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</si>
  <si>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</si>
  <si>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</si>
  <si>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</si>
  <si>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</si>
  <si>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</si>
  <si>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</si>
  <si>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</si>
  <si>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</si>
  <si>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</si>
  <si>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</si>
  <si>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</si>
  <si>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</si>
  <si>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</si>
  <si>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</si>
  <si>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</si>
  <si>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</si>
  <si>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</si>
  <si>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</si>
  <si>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</si>
  <si>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</si>
  <si>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</si>
  <si>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</si>
  <si>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</si>
  <si>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</si>
  <si>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</si>
  <si>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</si>
  <si>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</si>
  <si>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</si>
  <si>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</si>
  <si>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</si>
  <si>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</si>
  <si>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</si>
  <si>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2021 год</t>
  </si>
  <si>
    <t>Кассовое исполнение за 
2021 год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</si>
  <si>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</si>
  <si>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</si>
  <si>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</si>
  <si>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</si>
  <si>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 xml:space="preserve"> за январь-июль 2021 года и  январь-июль 2022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</si>
</sst>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23" fillId="0" borderId="1" xfId="0" applyNumberFormat="1" applyFont="1" applyFill="1" applyBorder="1" applyAlignment="1" applyProtection="1">
      <protection hidden="1"/>
    </xf>
    <xf numFmtId="166" fontId="23" fillId="0" borderId="8" xfId="0" applyNumberFormat="1" applyFont="1" applyFill="1" applyBorder="1" applyAlignment="1" applyProtection="1">
      <protection hidden="1"/>
    </xf>
    <xf numFmtId="166" fontId="23" fillId="0" borderId="12" xfId="0" applyNumberFormat="1" applyFont="1" applyFill="1" applyBorder="1" applyAlignment="1" applyProtection="1">
      <protection hidden="1"/>
    </xf>
    <xf numFmtId="166" fontId="23" fillId="0" borderId="13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zoomScale="90" zoomScaleSheetLayoutView="90" workbookViewId="0">
      <selection activeCell="D21" sqref="D21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8.140625" style="1" customWidth="1"/>
    <col min="8" max="8" width="10.42578125" style="1" hidden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56</v>
      </c>
      <c r="G1" s="76"/>
      <c r="H1" s="76"/>
    </row>
    <row r="2" spans="1:25" ht="15">
      <c r="A2" s="86" t="s">
        <v>14</v>
      </c>
      <c r="B2" s="86"/>
      <c r="C2" s="86"/>
      <c r="D2" s="86"/>
      <c r="E2" s="86"/>
      <c r="F2" s="86"/>
      <c r="G2" s="77"/>
      <c r="H2" s="77"/>
    </row>
    <row r="3" spans="1:25" ht="15">
      <c r="A3" s="86" t="s">
        <v>13</v>
      </c>
      <c r="B3" s="86"/>
      <c r="C3" s="86"/>
      <c r="D3" s="86"/>
      <c r="E3" s="86"/>
      <c r="F3" s="86"/>
      <c r="G3" s="77"/>
      <c r="H3" s="77"/>
    </row>
    <row r="4" spans="1:25" ht="15">
      <c r="A4" s="87" t="s">
        <v>57</v>
      </c>
      <c r="B4" s="87"/>
      <c r="C4" s="87"/>
      <c r="D4" s="87"/>
      <c r="E4" s="87"/>
      <c r="F4" s="87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52</v>
      </c>
      <c r="D6" s="75" t="s">
        <v>53</v>
      </c>
      <c r="E6" s="60" t="s">
        <v>15</v>
      </c>
      <c r="F6" s="60" t="s">
        <v>16</v>
      </c>
      <c r="G6" s="79"/>
      <c r="H6" s="79"/>
      <c r="I6" s="80" t="s">
        <v>51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55</v>
      </c>
    </row>
    <row r="7" spans="1:25" s="9" customFormat="1" ht="15">
      <c r="A7" s="17">
        <v>600</v>
      </c>
      <c r="B7" s="18" t="s">
        <v>10</v>
      </c>
      <c r="C7" s="14">
        <f>I7/1000</f>
        <v>33766.350290000009</v>
      </c>
      <c r="D7" s="14">
        <f>Y7/1000</f>
        <v>29649.473309999998</v>
      </c>
      <c r="E7" s="14">
        <f>D7-C7</f>
        <v>-4116.8769800000118</v>
      </c>
      <c r="F7" s="13">
        <f>ROUND(D7/C7*100,1)</f>
        <v>87.8</v>
      </c>
      <c r="I7" s="82">
        <v>33766350.290000007</v>
      </c>
      <c r="J7" s="64"/>
      <c r="L7" s="64"/>
      <c r="N7" s="67"/>
      <c r="P7" s="65"/>
      <c r="V7" s="74"/>
      <c r="X7" s="72"/>
      <c r="Y7" s="84">
        <v>29649473.309999999</v>
      </c>
    </row>
    <row r="8" spans="1:25" s="9" customFormat="1" ht="15">
      <c r="A8" s="15">
        <v>601</v>
      </c>
      <c r="B8" s="10" t="s">
        <v>9</v>
      </c>
      <c r="C8" s="14">
        <f t="shared" ref="C8:C23" si="0">I8/1000</f>
        <v>145532.51913999999</v>
      </c>
      <c r="D8" s="14">
        <f t="shared" ref="D8:D13" si="1">Y8/1000</f>
        <v>218992.97109000001</v>
      </c>
      <c r="E8" s="14">
        <f t="shared" ref="E8:E23" si="2">D8-C8</f>
        <v>73460.451950000017</v>
      </c>
      <c r="F8" s="13">
        <f t="shared" ref="F8:F22" si="3">ROUND(D8/C8*100,1)</f>
        <v>150.5</v>
      </c>
      <c r="I8" s="82">
        <v>145532519.13999999</v>
      </c>
      <c r="J8" s="63"/>
      <c r="L8" s="63"/>
      <c r="N8" s="65"/>
      <c r="P8" s="65"/>
      <c r="V8" s="74"/>
      <c r="X8" s="71"/>
      <c r="Y8" s="84">
        <v>218992971.09</v>
      </c>
    </row>
    <row r="9" spans="1:25" s="9" customFormat="1" ht="30">
      <c r="A9" s="15">
        <v>602</v>
      </c>
      <c r="B9" s="10" t="s">
        <v>8</v>
      </c>
      <c r="C9" s="14">
        <f t="shared" si="0"/>
        <v>73139.559890000004</v>
      </c>
      <c r="D9" s="14">
        <f t="shared" si="1"/>
        <v>105742.26404000001</v>
      </c>
      <c r="E9" s="14">
        <f t="shared" si="2"/>
        <v>32602.704150000005</v>
      </c>
      <c r="F9" s="13">
        <f t="shared" si="3"/>
        <v>144.6</v>
      </c>
      <c r="I9" s="82">
        <v>73139559.890000001</v>
      </c>
      <c r="J9" s="63"/>
      <c r="L9" s="63"/>
      <c r="N9" s="65"/>
      <c r="P9" s="65"/>
      <c r="V9" s="74"/>
      <c r="X9" s="71"/>
      <c r="Y9" s="84">
        <v>105742264.04000001</v>
      </c>
    </row>
    <row r="10" spans="1:25" s="9" customFormat="1" ht="30">
      <c r="A10" s="15">
        <v>604</v>
      </c>
      <c r="B10" s="10" t="s">
        <v>7</v>
      </c>
      <c r="C10" s="14">
        <f t="shared" si="0"/>
        <v>77509.135139999999</v>
      </c>
      <c r="D10" s="14">
        <f t="shared" si="1"/>
        <v>89043.186180000004</v>
      </c>
      <c r="E10" s="14">
        <f t="shared" si="2"/>
        <v>11534.051040000006</v>
      </c>
      <c r="F10" s="13">
        <f t="shared" si="3"/>
        <v>114.9</v>
      </c>
      <c r="I10" s="82">
        <v>77509135.140000001</v>
      </c>
      <c r="J10" s="63"/>
      <c r="L10" s="63"/>
      <c r="N10" s="65"/>
      <c r="P10" s="65"/>
      <c r="V10" s="74"/>
      <c r="X10" s="71"/>
      <c r="Y10" s="84">
        <v>89043186.180000007</v>
      </c>
    </row>
    <row r="11" spans="1:25" s="9" customFormat="1" ht="45">
      <c r="A11" s="15">
        <v>605</v>
      </c>
      <c r="B11" s="10" t="s">
        <v>54</v>
      </c>
      <c r="C11" s="14">
        <f t="shared" si="0"/>
        <v>77677.294680000006</v>
      </c>
      <c r="D11" s="14">
        <f t="shared" si="1"/>
        <v>94293.248000000007</v>
      </c>
      <c r="E11" s="14">
        <f t="shared" si="2"/>
        <v>16615.953320000001</v>
      </c>
      <c r="F11" s="13">
        <f t="shared" si="3"/>
        <v>121.4</v>
      </c>
      <c r="I11" s="82">
        <v>77677294.680000007</v>
      </c>
      <c r="J11" s="63"/>
      <c r="L11" s="63"/>
      <c r="N11" s="65"/>
      <c r="P11" s="65"/>
      <c r="V11" s="74"/>
      <c r="X11" s="71"/>
      <c r="Y11" s="84">
        <v>94293248</v>
      </c>
    </row>
    <row r="12" spans="1:25" s="9" customFormat="1" ht="30">
      <c r="A12" s="15">
        <v>606</v>
      </c>
      <c r="B12" s="10" t="s">
        <v>18</v>
      </c>
      <c r="C12" s="14">
        <f t="shared" si="0"/>
        <v>2913990.3695399999</v>
      </c>
      <c r="D12" s="14">
        <f t="shared" si="1"/>
        <v>3278343.2759400001</v>
      </c>
      <c r="E12" s="14">
        <f t="shared" si="2"/>
        <v>364352.90640000021</v>
      </c>
      <c r="F12" s="13">
        <f t="shared" si="3"/>
        <v>112.5</v>
      </c>
      <c r="I12" s="82">
        <v>2913990369.54</v>
      </c>
      <c r="J12" s="63"/>
      <c r="L12" s="63"/>
      <c r="N12" s="65"/>
      <c r="P12" s="65"/>
      <c r="V12" s="74"/>
      <c r="X12" s="71"/>
      <c r="Y12" s="84">
        <v>3278343275.9400001</v>
      </c>
    </row>
    <row r="13" spans="1:25" s="9" customFormat="1" ht="40.5" customHeight="1">
      <c r="A13" s="15">
        <v>607</v>
      </c>
      <c r="B13" s="10" t="s">
        <v>23</v>
      </c>
      <c r="C13" s="14">
        <f t="shared" si="0"/>
        <v>339317.10031999997</v>
      </c>
      <c r="D13" s="14">
        <f t="shared" si="1"/>
        <v>374484.42962999997</v>
      </c>
      <c r="E13" s="14">
        <f t="shared" si="2"/>
        <v>35167.329310000001</v>
      </c>
      <c r="F13" s="13">
        <f t="shared" si="3"/>
        <v>110.4</v>
      </c>
      <c r="I13" s="82">
        <v>339317100.31999999</v>
      </c>
      <c r="J13" s="63"/>
      <c r="L13" s="63"/>
      <c r="N13" s="65"/>
      <c r="P13" s="65"/>
      <c r="V13" s="74"/>
      <c r="X13" s="71"/>
      <c r="Y13" s="84">
        <v>374484429.63</v>
      </c>
    </row>
    <row r="14" spans="1:25" s="9" customFormat="1" ht="45">
      <c r="A14" s="15">
        <v>609</v>
      </c>
      <c r="B14" s="10" t="s">
        <v>19</v>
      </c>
      <c r="C14" s="14">
        <f t="shared" si="0"/>
        <v>2493133.1690799999</v>
      </c>
      <c r="D14" s="14">
        <v>2324978</v>
      </c>
      <c r="E14" s="14">
        <f t="shared" si="2"/>
        <v>-168155.16907999991</v>
      </c>
      <c r="F14" s="13">
        <f t="shared" si="3"/>
        <v>93.3</v>
      </c>
      <c r="I14" s="82">
        <v>2493133169.0799999</v>
      </c>
      <c r="J14" s="63"/>
      <c r="L14" s="63"/>
      <c r="N14" s="65"/>
      <c r="P14" s="65"/>
      <c r="V14" s="74"/>
      <c r="X14" s="71"/>
      <c r="Y14" s="84">
        <v>2324977295.27</v>
      </c>
    </row>
    <row r="15" spans="1:25" s="9" customFormat="1" ht="30">
      <c r="A15" s="15">
        <v>611</v>
      </c>
      <c r="B15" s="10" t="s">
        <v>24</v>
      </c>
      <c r="C15" s="14">
        <f t="shared" si="0"/>
        <v>142875.65389000002</v>
      </c>
      <c r="D15" s="14">
        <f t="shared" ref="D15:D22" si="4">Y15/1000</f>
        <v>132972.06154999998</v>
      </c>
      <c r="E15" s="14">
        <f t="shared" si="2"/>
        <v>-9903.592340000032</v>
      </c>
      <c r="F15" s="13">
        <f t="shared" si="3"/>
        <v>93.1</v>
      </c>
      <c r="I15" s="82">
        <v>142875653.89000002</v>
      </c>
      <c r="J15" s="63"/>
      <c r="L15" s="63"/>
      <c r="N15" s="65"/>
      <c r="P15" s="65"/>
      <c r="V15" s="74"/>
      <c r="X15" s="71"/>
      <c r="Y15" s="84">
        <v>132972061.55</v>
      </c>
    </row>
    <row r="16" spans="1:25" s="9" customFormat="1" ht="30">
      <c r="A16" s="15">
        <v>617</v>
      </c>
      <c r="B16" s="10" t="s">
        <v>5</v>
      </c>
      <c r="C16" s="14">
        <f t="shared" si="0"/>
        <v>115372.06894000001</v>
      </c>
      <c r="D16" s="14">
        <f t="shared" si="4"/>
        <v>138775.62956999999</v>
      </c>
      <c r="E16" s="14">
        <f t="shared" si="2"/>
        <v>23403.560629999978</v>
      </c>
      <c r="F16" s="13">
        <f t="shared" si="3"/>
        <v>120.3</v>
      </c>
      <c r="I16" s="82">
        <v>115372068.94000001</v>
      </c>
      <c r="J16" s="63"/>
      <c r="L16" s="63"/>
      <c r="N16" s="65"/>
      <c r="P16" s="65"/>
      <c r="V16" s="74"/>
      <c r="X16" s="71"/>
      <c r="Y16" s="84">
        <v>138775629.56999999</v>
      </c>
    </row>
    <row r="17" spans="1:33" s="9" customFormat="1" ht="30">
      <c r="A17" s="15">
        <v>618</v>
      </c>
      <c r="B17" s="10" t="s">
        <v>4</v>
      </c>
      <c r="C17" s="14">
        <f t="shared" si="0"/>
        <v>88344.658129999996</v>
      </c>
      <c r="D17" s="14">
        <f t="shared" si="4"/>
        <v>120914.78472</v>
      </c>
      <c r="E17" s="14">
        <f t="shared" si="2"/>
        <v>32570.12659</v>
      </c>
      <c r="F17" s="13">
        <f t="shared" si="3"/>
        <v>136.9</v>
      </c>
      <c r="I17" s="82">
        <v>88344658.129999995</v>
      </c>
      <c r="J17" s="63"/>
      <c r="L17" s="63"/>
      <c r="N17" s="65"/>
      <c r="P17" s="65"/>
      <c r="V17" s="74"/>
      <c r="X17" s="71"/>
      <c r="Y17" s="84">
        <v>120914784.72</v>
      </c>
    </row>
    <row r="18" spans="1:33" s="9" customFormat="1" ht="30">
      <c r="A18" s="15">
        <v>619</v>
      </c>
      <c r="B18" s="10" t="s">
        <v>3</v>
      </c>
      <c r="C18" s="14">
        <f t="shared" si="0"/>
        <v>153366.28635000001</v>
      </c>
      <c r="D18" s="14">
        <f t="shared" si="4"/>
        <v>217952.59799000001</v>
      </c>
      <c r="E18" s="14">
        <f t="shared" si="2"/>
        <v>64586.31164</v>
      </c>
      <c r="F18" s="13">
        <f t="shared" si="3"/>
        <v>142.1</v>
      </c>
      <c r="I18" s="82">
        <v>153366286.35000002</v>
      </c>
      <c r="J18" s="63"/>
      <c r="L18" s="63"/>
      <c r="N18" s="65"/>
      <c r="P18" s="65"/>
      <c r="V18" s="74"/>
      <c r="X18" s="71"/>
      <c r="Y18" s="84">
        <v>217952597.99000001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1071130.6052399999</v>
      </c>
      <c r="D19" s="14">
        <f t="shared" si="4"/>
        <v>834203.26525000005</v>
      </c>
      <c r="E19" s="14">
        <f t="shared" si="2"/>
        <v>-236927.33998999989</v>
      </c>
      <c r="F19" s="13">
        <f t="shared" si="3"/>
        <v>77.900000000000006</v>
      </c>
      <c r="I19" s="82">
        <v>1071130605.24</v>
      </c>
      <c r="J19" s="63"/>
      <c r="L19" s="63"/>
      <c r="N19" s="65"/>
      <c r="P19" s="65"/>
      <c r="V19" s="74"/>
      <c r="X19" s="71"/>
      <c r="Y19" s="84">
        <v>834203265.25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0"/>
        <v>204287.10004000002</v>
      </c>
      <c r="D20" s="14">
        <f t="shared" si="4"/>
        <v>938927.79816999997</v>
      </c>
      <c r="E20" s="14">
        <f t="shared" si="2"/>
        <v>734640.69812999992</v>
      </c>
      <c r="F20" s="13">
        <f t="shared" si="3"/>
        <v>459.6</v>
      </c>
      <c r="I20" s="82">
        <v>204287100.04000002</v>
      </c>
      <c r="J20" s="63"/>
      <c r="L20" s="63"/>
      <c r="N20" s="65"/>
      <c r="P20" s="65"/>
      <c r="V20" s="74"/>
      <c r="X20" s="71"/>
      <c r="Y20" s="84">
        <v>938927798.16999996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58729.434950000003</v>
      </c>
      <c r="D21" s="14">
        <f t="shared" si="4"/>
        <v>61969.824500000002</v>
      </c>
      <c r="E21" s="14">
        <f t="shared" si="2"/>
        <v>3240.3895499999999</v>
      </c>
      <c r="F21" s="13">
        <f t="shared" si="3"/>
        <v>105.5</v>
      </c>
      <c r="I21" s="82">
        <v>58729434.950000003</v>
      </c>
      <c r="J21" s="63"/>
      <c r="L21" s="63"/>
      <c r="N21" s="65"/>
      <c r="P21" s="65"/>
      <c r="V21" s="74"/>
      <c r="X21" s="71"/>
      <c r="Y21" s="84">
        <v>61969824.5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0"/>
        <v>9900.8605000000007</v>
      </c>
      <c r="D22" s="14">
        <f t="shared" si="4"/>
        <v>10319.244789999999</v>
      </c>
      <c r="E22" s="14">
        <f t="shared" si="2"/>
        <v>418.38428999999815</v>
      </c>
      <c r="F22" s="13">
        <f t="shared" si="3"/>
        <v>104.2</v>
      </c>
      <c r="I22" s="83">
        <v>9900860.5</v>
      </c>
      <c r="J22" s="62"/>
      <c r="L22" s="62"/>
      <c r="N22" s="66"/>
      <c r="P22" s="66"/>
      <c r="V22" s="73"/>
      <c r="X22" s="70"/>
      <c r="Y22" s="85">
        <v>10319244.789999999</v>
      </c>
      <c r="AE22"/>
      <c r="AF22"/>
      <c r="AG22"/>
    </row>
    <row r="23" spans="1:33" s="8" customFormat="1" ht="15">
      <c r="A23" s="88" t="s">
        <v>0</v>
      </c>
      <c r="B23" s="88"/>
      <c r="C23" s="14">
        <f t="shared" si="0"/>
        <v>7998072.1661200002</v>
      </c>
      <c r="D23" s="14">
        <v>8971561</v>
      </c>
      <c r="E23" s="14">
        <f t="shared" si="2"/>
        <v>973488.83387999982</v>
      </c>
      <c r="F23" s="13">
        <f>ROUND(D23/C23*100,1)</f>
        <v>112.2</v>
      </c>
      <c r="G23" s="9"/>
      <c r="H23" s="9"/>
      <c r="I23" s="69">
        <f>SUM(I7:I22)</f>
        <v>7998072166.1199999</v>
      </c>
      <c r="V23" s="69">
        <f>SUM(V7:V22)</f>
        <v>0</v>
      </c>
      <c r="W23" s="69"/>
      <c r="X23" s="69">
        <f>SUM(X7:X22)</f>
        <v>0</v>
      </c>
      <c r="Y23" s="69">
        <f>SUM(Y7:Y22)</f>
        <v>8971561350</v>
      </c>
      <c r="AA23" s="69">
        <f>Y23-I23</f>
        <v>973489183.88000011</v>
      </c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30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1" t="s">
        <v>0</v>
      </c>
      <c r="B22" s="92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31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1" t="s">
        <v>0</v>
      </c>
      <c r="B22" s="92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32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1" t="s">
        <v>0</v>
      </c>
      <c r="B22" s="92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33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1" t="s">
        <v>0</v>
      </c>
      <c r="B22" s="92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40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1" t="s">
        <v>0</v>
      </c>
      <c r="B22" s="92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41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1" t="s">
        <v>0</v>
      </c>
      <c r="B22" s="92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42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1" t="s">
        <v>0</v>
      </c>
      <c r="B22" s="92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43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1" t="s">
        <v>0</v>
      </c>
      <c r="B22" s="92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44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1" t="s">
        <v>0</v>
      </c>
      <c r="B22" s="92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45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1" t="s">
        <v>0</v>
      </c>
      <c r="B22" s="92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январь-июль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'январь-июль'!Область_печати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2022-08-04T14:16:17Z</cp:lastPrinted>
  <dcterms:created xsi:type="dcterms:W3CDTF">2012-05-05T05:42:17Z</dcterms:created>
  <dcterms:modified xsi:type="dcterms:W3CDTF">2022-08-04T14:16:57Z</dcterms:modified>
</cp:coreProperties>
</file>